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rimvydast\Desktop\"/>
    </mc:Choice>
  </mc:AlternateContent>
  <bookViews>
    <workbookView xWindow="240" yWindow="120" windowWidth="18060" windowHeight="7050"/>
  </bookViews>
  <sheets>
    <sheet name="Sheet3" sheetId="4" r:id="rId1"/>
  </sheets>
  <definedNames>
    <definedName name="_xlnm._FilterDatabase" localSheetId="0" hidden="1">Sheet3!$A$8:$M$56</definedName>
    <definedName name="_xlnm.Print_Area" localSheetId="0">Sheet3!$A$1:$M$56</definedName>
    <definedName name="_xlnm.Print_Titles" localSheetId="0">Sheet3!$7:$8</definedName>
  </definedNames>
  <calcPr calcId="162913"/>
</workbook>
</file>

<file path=xl/calcChain.xml><?xml version="1.0" encoding="utf-8"?>
<calcChain xmlns="http://schemas.openxmlformats.org/spreadsheetml/2006/main">
  <c r="L49" i="4" l="1"/>
  <c r="G49" i="4"/>
  <c r="M49" i="4" s="1"/>
  <c r="L48" i="4"/>
  <c r="G48" i="4"/>
  <c r="M48" i="4" s="1"/>
  <c r="M47" i="4"/>
  <c r="L47" i="4"/>
  <c r="G47" i="4"/>
  <c r="G46" i="4"/>
  <c r="M46" i="4" s="1"/>
  <c r="L45" i="4"/>
  <c r="G45" i="4"/>
  <c r="M45" i="4" s="1"/>
  <c r="L44" i="4"/>
  <c r="M44" i="4" s="1"/>
  <c r="G44" i="4"/>
  <c r="L41" i="4" l="1"/>
  <c r="G41" i="4"/>
  <c r="M41" i="4" s="1"/>
  <c r="L40" i="4"/>
  <c r="G40" i="4"/>
  <c r="G39" i="4"/>
  <c r="M39" i="4" s="1"/>
  <c r="L38" i="4"/>
  <c r="G38" i="4"/>
  <c r="M38" i="4" s="1"/>
  <c r="L37" i="4"/>
  <c r="G37" i="4"/>
  <c r="M37" i="4" s="1"/>
  <c r="L36" i="4"/>
  <c r="G36" i="4"/>
  <c r="M36" i="4" l="1"/>
  <c r="M40" i="4"/>
  <c r="G50" i="4"/>
  <c r="L50" i="4"/>
  <c r="L43" i="4"/>
  <c r="L51" i="4"/>
  <c r="L53" i="4"/>
  <c r="L54" i="4"/>
  <c r="L55" i="4"/>
  <c r="G51" i="4"/>
  <c r="G52" i="4"/>
  <c r="M52" i="4" s="1"/>
  <c r="G53" i="4"/>
  <c r="L9" i="4" l="1"/>
  <c r="C56" i="4" l="1"/>
  <c r="L33" i="4" l="1"/>
  <c r="L14" i="4"/>
  <c r="G25" i="4"/>
  <c r="G9" i="4"/>
  <c r="M9" i="4" s="1"/>
  <c r="L10" i="4"/>
  <c r="L11" i="4"/>
  <c r="L12" i="4"/>
  <c r="L13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4" i="4"/>
  <c r="L35" i="4"/>
  <c r="L42" i="4"/>
  <c r="G10" i="4"/>
  <c r="M10" i="4" s="1"/>
  <c r="G11" i="4"/>
  <c r="G12" i="4"/>
  <c r="G13" i="4"/>
  <c r="G14" i="4"/>
  <c r="G15" i="4"/>
  <c r="G16" i="4"/>
  <c r="M16" i="4" s="1"/>
  <c r="G17" i="4"/>
  <c r="M17" i="4" s="1"/>
  <c r="G18" i="4"/>
  <c r="G19" i="4"/>
  <c r="G20" i="4"/>
  <c r="G21" i="4"/>
  <c r="G22" i="4"/>
  <c r="G23" i="4"/>
  <c r="G24" i="4"/>
  <c r="M24" i="4" s="1"/>
  <c r="M25" i="4"/>
  <c r="G26" i="4"/>
  <c r="G27" i="4"/>
  <c r="G28" i="4"/>
  <c r="G29" i="4"/>
  <c r="G30" i="4"/>
  <c r="G31" i="4"/>
  <c r="G32" i="4"/>
  <c r="M32" i="4" s="1"/>
  <c r="G33" i="4"/>
  <c r="G34" i="4"/>
  <c r="G35" i="4"/>
  <c r="G42" i="4"/>
  <c r="G43" i="4"/>
  <c r="M43" i="4" s="1"/>
  <c r="M53" i="4"/>
  <c r="G54" i="4"/>
  <c r="M54" i="4" s="1"/>
  <c r="G55" i="4"/>
  <c r="M55" i="4" s="1"/>
  <c r="M42" i="4" l="1"/>
  <c r="M27" i="4"/>
  <c r="M19" i="4"/>
  <c r="M35" i="4"/>
  <c r="M26" i="4"/>
  <c r="M18" i="4"/>
  <c r="M31" i="4"/>
  <c r="M34" i="4"/>
  <c r="M28" i="4"/>
  <c r="M20" i="4"/>
  <c r="M22" i="4"/>
  <c r="M12" i="4"/>
  <c r="M33" i="4"/>
  <c r="M51" i="4"/>
  <c r="M23" i="4"/>
  <c r="M15" i="4"/>
  <c r="M50" i="4"/>
  <c r="M30" i="4"/>
  <c r="M14" i="4"/>
  <c r="M29" i="4"/>
  <c r="M21" i="4"/>
  <c r="M13" i="4"/>
  <c r="M11" i="4"/>
  <c r="D56" i="4" l="1"/>
  <c r="E56" i="4"/>
  <c r="F56" i="4"/>
  <c r="H56" i="4"/>
  <c r="I56" i="4"/>
  <c r="J56" i="4"/>
  <c r="K56" i="4"/>
  <c r="G56" i="4" l="1"/>
  <c r="L56" i="4"/>
  <c r="M56" i="4" l="1"/>
</calcChain>
</file>

<file path=xl/sharedStrings.xml><?xml version="1.0" encoding="utf-8"?>
<sst xmlns="http://schemas.openxmlformats.org/spreadsheetml/2006/main" count="113" uniqueCount="109">
  <si>
    <t>Job Code</t>
  </si>
  <si>
    <t>Job Code description</t>
  </si>
  <si>
    <t>Sum of Contractor Mhrs</t>
  </si>
  <si>
    <t>Sum of Labour cost, EUR</t>
  </si>
  <si>
    <t>Sum of Material cost, EUR</t>
  </si>
  <si>
    <t>Sum of Tools, EUR</t>
  </si>
  <si>
    <t>RREM + RPLO, EUR</t>
  </si>
  <si>
    <t>RPLO (washing works)</t>
  </si>
  <si>
    <t>Grand Total:</t>
  </si>
  <si>
    <t>Sum of RREM Total, EUR</t>
  </si>
  <si>
    <t>Sum of RPLO Total, EUR</t>
  </si>
  <si>
    <t>Contractor ID</t>
  </si>
  <si>
    <t>RREM (mechanical works)</t>
  </si>
  <si>
    <t>M10_VB</t>
  </si>
  <si>
    <t xml:space="preserve"> Mechanics (RREM) works in VBR complex / GP-2 unit, during Turnaround TA 2027</t>
  </si>
  <si>
    <t>TA49_1G4103_002</t>
  </si>
  <si>
    <t>Kolonos K-701 valymas, plovimas,inspekcija V.A. (OL)</t>
  </si>
  <si>
    <t>TA49_1G4103_003</t>
  </si>
  <si>
    <t>Krosnies Kr-701/1 valymas, konvekcinės dalies remontas. V.A.</t>
  </si>
  <si>
    <t>TA49_1G4103_004</t>
  </si>
  <si>
    <t>Krosnies Kr-701/2 valymas, konvekcinės dalies remontas. V.A.</t>
  </si>
  <si>
    <t>TA49_1G4103_005</t>
  </si>
  <si>
    <t>Vandeninio aušintuvo AV-701 vamzd. pluošto plovimas, inspekcija V.A. (OL).</t>
  </si>
  <si>
    <t>TA49_1G4103_006</t>
  </si>
  <si>
    <t>Vandeninio aušintuvo AV-703 vamzd. pluošto plovimas, inspekcija V.A. (OL).</t>
  </si>
  <si>
    <t>TA49_1G4103_007</t>
  </si>
  <si>
    <t>Vandeninio aušintuvo AV-702 vamzd. pluošto plovimas, inspekcija V.A. (OL).</t>
  </si>
  <si>
    <t>TA49_1G4103_008</t>
  </si>
  <si>
    <t xml:space="preserve">Šilumokaičio TK-701/1  ardymas, plovimas, surinkimas V.A.(OL) </t>
  </si>
  <si>
    <t>TA49_1G4103_009</t>
  </si>
  <si>
    <t xml:space="preserve">Šilumokaičio TK-701/2  ardymas, plovimas, surinkimas V.A.(OL) </t>
  </si>
  <si>
    <t>TA49_1G4103_010</t>
  </si>
  <si>
    <t>Šilumokaičio TK-702  ardymas, plovimas, surinkimas, inspekcija,V.A.(TUV), EC.</t>
  </si>
  <si>
    <t>TA49_1G4103_011</t>
  </si>
  <si>
    <t>Talpos T-701  vidaus plovimas/valymas, remontas, inspekcija, V.A.(TUV)</t>
  </si>
  <si>
    <t>TA49_1G4103_013</t>
  </si>
  <si>
    <t xml:space="preserve">Reaktoriaus T-706/1 vidaus plovimas/valymas V.A. </t>
  </si>
  <si>
    <t>TA49_1G4103_014</t>
  </si>
  <si>
    <t xml:space="preserve">Reaktoriaus T-706/2 vidaus plovimas/valymas V.A. </t>
  </si>
  <si>
    <t>TA49_1G4103_015</t>
  </si>
  <si>
    <t>Šilumokaičio TK-703 vamzd. pluošto plovimas, inspekcija V.A.(TUV)</t>
  </si>
  <si>
    <t>TA49_1G4103_016</t>
  </si>
  <si>
    <t>Kolonų K-701, K-702, K-703 priešgaisrinių žiedų valymas .</t>
  </si>
  <si>
    <t>TA49_1G4103_020</t>
  </si>
  <si>
    <t>S-001/2 sekcijos ataklinimas, aklių išmontavimas.</t>
  </si>
  <si>
    <t>TA49_1G4103_021</t>
  </si>
  <si>
    <t>Vamzdyno v-619/2A valymas, insp. video kamera</t>
  </si>
  <si>
    <t>TA49_1G4103_022</t>
  </si>
  <si>
    <t>Vamzdyno v-619/2B valymas, insp. video kamera</t>
  </si>
  <si>
    <t>TA49_1G4103_023</t>
  </si>
  <si>
    <t>Vamzdyno v-714/1,5 valymas, insp. video kamera.</t>
  </si>
  <si>
    <t>TA49_1G4103_024</t>
  </si>
  <si>
    <t xml:space="preserve">Vamzdyno v-714/2,6 valymas,  insp.video kamera. </t>
  </si>
  <si>
    <t>TA49_1G4103_025</t>
  </si>
  <si>
    <t>Vamzdyno v-714/8,9 ardymas, plovimas</t>
  </si>
  <si>
    <t>TA49_1G4103_026</t>
  </si>
  <si>
    <t>Vamzdyno v-718/1 valymas, insp. video kamera.</t>
  </si>
  <si>
    <t>TA49_1G4103_027</t>
  </si>
  <si>
    <t>Vamzdyno v-718/2 valymas, insp. video kamera.</t>
  </si>
  <si>
    <t>TA49_1G4103_028</t>
  </si>
  <si>
    <t xml:space="preserve">Vamzdyno v-718/3 valymas, insp. video kamera, inspekcija </t>
  </si>
  <si>
    <t>TA49_1G4103_029</t>
  </si>
  <si>
    <t xml:space="preserve">Vamzdyno v-718/4  valymas, insp. video kamera, inspekcija </t>
  </si>
  <si>
    <t>TA49_1G4103_030</t>
  </si>
  <si>
    <t xml:space="preserve">Vamzdyno v-726/1,2 valymas, insp. video kamera. </t>
  </si>
  <si>
    <t>TA49_1G4103_031</t>
  </si>
  <si>
    <t>Vamzdyno v-727/1 valymas, insp. video kamera. (IVT)</t>
  </si>
  <si>
    <t>TA49_1G4103_032</t>
  </si>
  <si>
    <t>Vamzdyno v-708/2,5 ardymas, plovimas.</t>
  </si>
  <si>
    <t>TA49_1G4103_033</t>
  </si>
  <si>
    <t>Vamzdyno v-708/1,14,7 ardymas, plovimas.</t>
  </si>
  <si>
    <t>TA49_1G4103_034</t>
  </si>
  <si>
    <t xml:space="preserve">Vamzdyno v-708/8,11 ardymas, plovimas. </t>
  </si>
  <si>
    <t>TA49_1G4103_035</t>
  </si>
  <si>
    <t>Vamzdyno v-708/6 ardymas, plovimas aukštu slėgiu.</t>
  </si>
  <si>
    <t>TA49_1G4103_036</t>
  </si>
  <si>
    <t>Vamzdyno v-708/8A ardymas, plovimas vandeniu aukštu slėgiu.</t>
  </si>
  <si>
    <t>TA49_1G4103_037</t>
  </si>
  <si>
    <t>Vamzdyno v-708/16 plovimas</t>
  </si>
  <si>
    <t>TA49_1G4103_038</t>
  </si>
  <si>
    <t>Vamzdyno v-708/17 plovimas</t>
  </si>
  <si>
    <t>TA49_1G4103_039</t>
  </si>
  <si>
    <t xml:space="preserve"> Vamzdyno v-708/18 plovimas.</t>
  </si>
  <si>
    <t>TA49_1G4103_040</t>
  </si>
  <si>
    <t>Vamzdyno v-708/19 plovimas.</t>
  </si>
  <si>
    <t>TA49_1G4103_041</t>
  </si>
  <si>
    <t>Vamzdyno v-22/6b plovimas vandeniu aukštu slėgiu.</t>
  </si>
  <si>
    <t>TA49_1G4103_042</t>
  </si>
  <si>
    <t>Vamzdyno v-46/1 ardymas, plovimas aukštu slėgiu</t>
  </si>
  <si>
    <t>TA49_1G4103_051</t>
  </si>
  <si>
    <t>Sklendžių remontas pagal sąrašą</t>
  </si>
  <si>
    <t>TA49_1G4103_053</t>
  </si>
  <si>
    <t>Apsauginių vožtuvų remontas pagal sąrašą.</t>
  </si>
  <si>
    <t>TA49_1G4103_054</t>
  </si>
  <si>
    <t>Reg. vožtuvų ir atkirtėjų  remontas pagal sąrašą..</t>
  </si>
  <si>
    <t>TA49_1G4103_055</t>
  </si>
  <si>
    <t>Diafragmų  remontas pagal sąrašą.</t>
  </si>
  <si>
    <t>TA49_1G4103_056</t>
  </si>
  <si>
    <t xml:space="preserve">Apsauginių gilzių techninė priežiūra/remontas pagal sąrašą. </t>
  </si>
  <si>
    <t>TA49_1G4103_057</t>
  </si>
  <si>
    <t xml:space="preserve">Lygmačių techninė remontas pagal sąrašą. </t>
  </si>
  <si>
    <t>TA49_1G4103_063</t>
  </si>
  <si>
    <t>KR-701/1,2 pilotinių degiklių remontas.</t>
  </si>
  <si>
    <t>TA49_1G4103_070</t>
  </si>
  <si>
    <t>Orinių aušintuvų  AO-705/1AB;2AB paketų ardymas plovimas iš vidaus.</t>
  </si>
  <si>
    <t>TA49_1G4103_074</t>
  </si>
  <si>
    <t>Talpos T-204/1 vidaus plovimas/valymas, remontas, inspekcija, V.A.(TUV)</t>
  </si>
  <si>
    <t>TA49_1G4103_075</t>
  </si>
  <si>
    <t>Talpos T-204/2 vidaus plovimas/valymas, remontas, inspekcija, V.A.(TUV)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</si>
</sst>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186"/>
    </font>
    <font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rgb="FF000000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</cellStyleXfs>
  <cellXfs count="71">
    <xf numFmtId="0" fontId="1" fillId="0" borderId="0" xfId="0" applyFont="1" applyFill="1" applyBorder="1"/>
    <xf numFmtId="0" fontId="1" fillId="0" borderId="10" xfId="0" applyFont="1" applyFill="1" applyBorder="1"/>
    <xf numFmtId="0" fontId="7" fillId="3" borderId="3" xfId="0" applyFont="1" applyFill="1" applyBorder="1"/>
    <xf numFmtId="0" fontId="8" fillId="3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4" fillId="0" borderId="11" xfId="0" applyFont="1" applyFill="1" applyBorder="1"/>
    <xf numFmtId="0" fontId="1" fillId="0" borderId="11" xfId="0" applyFont="1" applyFill="1" applyBorder="1"/>
    <xf numFmtId="0" fontId="5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4" fillId="0" borderId="24" xfId="0" applyFont="1" applyFill="1" applyBorder="1"/>
    <xf numFmtId="0" fontId="3" fillId="0" borderId="11" xfId="0" applyFont="1" applyFill="1" applyBorder="1" applyAlignment="1">
      <alignment horizontal="center"/>
    </xf>
    <xf numFmtId="43" fontId="7" fillId="3" borderId="2" xfId="1" applyNumberFormat="1" applyFont="1" applyFill="1" applyBorder="1"/>
    <xf numFmtId="43" fontId="7" fillId="3" borderId="1" xfId="1" applyNumberFormat="1" applyFont="1" applyFill="1" applyBorder="1"/>
    <xf numFmtId="43" fontId="7" fillId="3" borderId="23" xfId="1" applyNumberFormat="1" applyFont="1" applyFill="1" applyBorder="1"/>
    <xf numFmtId="43" fontId="7" fillId="3" borderId="22" xfId="1" applyNumberFormat="1" applyFont="1" applyFill="1" applyBorder="1"/>
    <xf numFmtId="43" fontId="7" fillId="3" borderId="27" xfId="1" applyNumberFormat="1" applyFont="1" applyFill="1" applyBorder="1"/>
    <xf numFmtId="0" fontId="3" fillId="0" borderId="0" xfId="0" applyFont="1" applyFill="1" applyBorder="1" applyAlignment="1"/>
    <xf numFmtId="0" fontId="1" fillId="0" borderId="34" xfId="0" applyFont="1" applyFill="1" applyBorder="1"/>
    <xf numFmtId="0" fontId="7" fillId="0" borderId="25" xfId="2" applyFont="1" applyBorder="1" applyAlignment="1">
      <alignment horizontal="center" vertical="center"/>
    </xf>
    <xf numFmtId="0" fontId="1" fillId="0" borderId="35" xfId="0" applyFont="1" applyFill="1" applyBorder="1"/>
    <xf numFmtId="0" fontId="3" fillId="0" borderId="36" xfId="0" applyFont="1" applyFill="1" applyBorder="1" applyAlignment="1">
      <alignment horizontal="center" vertical="center"/>
    </xf>
    <xf numFmtId="44" fontId="4" fillId="0" borderId="8" xfId="0" applyNumberFormat="1" applyFont="1" applyFill="1" applyBorder="1" applyAlignment="1">
      <alignment horizontal="right" vertical="center"/>
    </xf>
    <xf numFmtId="44" fontId="4" fillId="0" borderId="21" xfId="0" applyNumberFormat="1" applyFont="1" applyFill="1" applyBorder="1" applyAlignment="1">
      <alignment horizontal="right" vertical="center"/>
    </xf>
    <xf numFmtId="44" fontId="4" fillId="0" borderId="13" xfId="0" applyNumberFormat="1" applyFont="1" applyFill="1" applyBorder="1" applyAlignment="1">
      <alignment horizontal="right" vertical="center"/>
    </xf>
    <xf numFmtId="44" fontId="4" fillId="0" borderId="12" xfId="0" applyNumberFormat="1" applyFont="1" applyFill="1" applyBorder="1" applyAlignment="1">
      <alignment horizontal="right" vertical="center"/>
    </xf>
    <xf numFmtId="44" fontId="4" fillId="0" borderId="29" xfId="0" applyNumberFormat="1" applyFont="1" applyFill="1" applyBorder="1" applyAlignment="1">
      <alignment horizontal="right" vertical="center"/>
    </xf>
    <xf numFmtId="0" fontId="4" fillId="1" borderId="28" xfId="2" applyNumberFormat="1" applyFill="1" applyBorder="1" applyAlignment="1">
      <alignment horizontal="right"/>
    </xf>
    <xf numFmtId="0" fontId="4" fillId="1" borderId="30" xfId="2" applyNumberFormat="1" applyFill="1" applyBorder="1" applyAlignment="1">
      <alignment horizontal="right"/>
    </xf>
    <xf numFmtId="0" fontId="4" fillId="1" borderId="31" xfId="2" applyNumberFormat="1" applyFill="1" applyBorder="1" applyAlignment="1">
      <alignment horizontal="right"/>
    </xf>
    <xf numFmtId="0" fontId="4" fillId="1" borderId="32" xfId="2" applyNumberFormat="1" applyFill="1" applyBorder="1" applyAlignment="1">
      <alignment horizontal="right"/>
    </xf>
    <xf numFmtId="2" fontId="4" fillId="0" borderId="6" xfId="1" applyNumberFormat="1" applyFont="1" applyFill="1" applyBorder="1" applyAlignment="1">
      <alignment horizontal="right" vertical="center"/>
    </xf>
    <xf numFmtId="44" fontId="4" fillId="0" borderId="33" xfId="0" applyNumberFormat="1" applyFont="1" applyFill="1" applyBorder="1" applyAlignment="1">
      <alignment horizontal="right" vertical="center"/>
    </xf>
    <xf numFmtId="0" fontId="9" fillId="0" borderId="37" xfId="0" applyFont="1" applyBorder="1"/>
    <xf numFmtId="0" fontId="5" fillId="2" borderId="38" xfId="0" applyFont="1" applyFill="1" applyBorder="1" applyAlignment="1">
      <alignment horizontal="center" vertical="center"/>
    </xf>
    <xf numFmtId="0" fontId="3" fillId="0" borderId="39" xfId="0" applyFont="1" applyFill="1" applyBorder="1"/>
    <xf numFmtId="44" fontId="4" fillId="0" borderId="40" xfId="0" applyNumberFormat="1" applyFont="1" applyFill="1" applyBorder="1" applyAlignment="1">
      <alignment horizontal="right" vertical="center"/>
    </xf>
    <xf numFmtId="2" fontId="4" fillId="0" borderId="41" xfId="0" applyNumberFormat="1" applyFont="1" applyFill="1" applyBorder="1" applyAlignment="1">
      <alignment horizontal="right" vertical="center"/>
    </xf>
    <xf numFmtId="44" fontId="4" fillId="0" borderId="42" xfId="0" applyNumberFormat="1" applyFont="1" applyFill="1" applyBorder="1" applyAlignment="1">
      <alignment horizontal="right" vertical="center"/>
    </xf>
    <xf numFmtId="2" fontId="4" fillId="0" borderId="43" xfId="0" applyNumberFormat="1" applyFont="1" applyFill="1" applyBorder="1" applyAlignment="1">
      <alignment horizontal="right" vertical="center"/>
    </xf>
    <xf numFmtId="44" fontId="4" fillId="0" borderId="7" xfId="0" applyNumberFormat="1" applyFont="1" applyFill="1" applyBorder="1" applyAlignment="1">
      <alignment horizontal="right" vertical="center"/>
    </xf>
    <xf numFmtId="44" fontId="4" fillId="0" borderId="9" xfId="0" applyNumberFormat="1" applyFont="1" applyFill="1" applyBorder="1" applyAlignment="1">
      <alignment horizontal="right" vertical="center"/>
    </xf>
    <xf numFmtId="44" fontId="4" fillId="0" borderId="6" xfId="0" applyNumberFormat="1" applyFont="1" applyFill="1" applyBorder="1" applyAlignment="1">
      <alignment horizontal="right" vertical="center"/>
    </xf>
    <xf numFmtId="0" fontId="3" fillId="0" borderId="44" xfId="0" applyFont="1" applyFill="1" applyBorder="1" applyAlignment="1">
      <alignment wrapText="1"/>
    </xf>
    <xf numFmtId="44" fontId="4" fillId="0" borderId="45" xfId="0" applyNumberFormat="1" applyFont="1" applyFill="1" applyBorder="1" applyAlignment="1">
      <alignment horizontal="right" vertical="center"/>
    </xf>
    <xf numFmtId="44" fontId="4" fillId="0" borderId="46" xfId="0" applyNumberFormat="1" applyFont="1" applyFill="1" applyBorder="1" applyAlignment="1">
      <alignment horizontal="right" vertical="center"/>
    </xf>
    <xf numFmtId="0" fontId="5" fillId="2" borderId="47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44" fontId="4" fillId="0" borderId="51" xfId="0" applyNumberFormat="1" applyFont="1" applyFill="1" applyBorder="1" applyAlignment="1">
      <alignment horizontal="right" vertical="center"/>
    </xf>
    <xf numFmtId="44" fontId="4" fillId="0" borderId="52" xfId="0" applyNumberFormat="1" applyFont="1" applyFill="1" applyBorder="1" applyAlignment="1">
      <alignment horizontal="right" vertical="center"/>
    </xf>
    <xf numFmtId="2" fontId="4" fillId="0" borderId="53" xfId="0" applyNumberFormat="1" applyFont="1" applyFill="1" applyBorder="1" applyAlignment="1">
      <alignment horizontal="right" vertical="center"/>
    </xf>
    <xf numFmtId="44" fontId="4" fillId="0" borderId="5" xfId="0" applyNumberFormat="1" applyFont="1" applyFill="1" applyBorder="1" applyAlignment="1">
      <alignment horizontal="right" vertical="center"/>
    </xf>
    <xf numFmtId="2" fontId="4" fillId="0" borderId="54" xfId="0" applyNumberFormat="1" applyFont="1" applyFill="1" applyBorder="1" applyAlignment="1">
      <alignment horizontal="right" vertical="center"/>
    </xf>
    <xf numFmtId="0" fontId="3" fillId="0" borderId="5" xfId="0" applyFont="1" applyFill="1" applyBorder="1"/>
    <xf numFmtId="0" fontId="9" fillId="0" borderId="0" xfId="0" applyFont="1" applyBorder="1"/>
    <xf numFmtId="0" fontId="9" fillId="0" borderId="29" xfId="0" applyFont="1" applyBorder="1"/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84C70"/>
      <rgbColor rgb="004E648A"/>
      <rgbColor rgb="00FFFFFF"/>
      <rgbColor rgb="00E5E5E5"/>
      <rgbColor rgb="004D4D4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view="pageBreakPreview" zoomScaleNormal="100" zoomScaleSheetLayoutView="100" workbookViewId="0">
      <pane ySplit="8" topLeftCell="A9" activePane="bottomLeft" state="frozen"/>
      <selection pane="bottomLeft" activeCell="P43" sqref="P43"/>
    </sheetView>
  </sheetViews>
  <sheetFormatPr defaultRowHeight="31.5" customHeight="1" x14ac:dyDescent="0.25"/>
  <cols>
    <col min="1" max="1" width="18" customWidth="1"/>
    <col min="2" max="2" width="76.42578125" customWidth="1"/>
    <col min="3" max="6" width="13.7109375" customWidth="1"/>
    <col min="7" max="7" width="13.42578125" customWidth="1"/>
    <col min="8" max="13" width="13.7109375" hidden="1" customWidth="1"/>
  </cols>
  <sheetData>
    <row r="1" spans="1:13" ht="16.5" customHeight="1" thickBot="1" x14ac:dyDescent="0.3"/>
    <row r="2" spans="1:13" ht="18" customHeight="1" thickTop="1" thickBot="1" x14ac:dyDescent="0.3">
      <c r="A2" s="23"/>
      <c r="B2" s="26" t="s">
        <v>11</v>
      </c>
      <c r="C2" s="25"/>
    </row>
    <row r="3" spans="1:13" ht="17.25" customHeight="1" thickTop="1" thickBot="1" x14ac:dyDescent="0.3">
      <c r="A3" s="23"/>
      <c r="B3" s="24" t="s">
        <v>13</v>
      </c>
      <c r="C3" s="25"/>
    </row>
    <row r="4" spans="1:13" ht="16.5" customHeight="1" thickTop="1" thickBot="1" x14ac:dyDescent="0.3"/>
    <row r="5" spans="1:13" ht="21" customHeight="1" thickTop="1" thickBot="1" x14ac:dyDescent="0.3">
      <c r="B5" s="68" t="s">
        <v>14</v>
      </c>
      <c r="C5" s="69"/>
      <c r="D5" s="69"/>
      <c r="E5" s="69"/>
      <c r="F5" s="69"/>
      <c r="G5" s="70"/>
      <c r="H5" s="22"/>
      <c r="J5" s="4"/>
    </row>
    <row r="6" spans="1:13" ht="15.75" customHeight="1" thickTop="1" thickBot="1" x14ac:dyDescent="0.3">
      <c r="B6" s="63"/>
      <c r="C6" s="64"/>
      <c r="D6" s="64"/>
      <c r="E6" s="64"/>
      <c r="F6" s="4"/>
      <c r="H6" s="6"/>
      <c r="I6" s="6"/>
      <c r="J6" s="16"/>
      <c r="K6" s="6"/>
      <c r="L6" s="6"/>
    </row>
    <row r="7" spans="1:13" ht="19.5" customHeight="1" thickTop="1" thickBot="1" x14ac:dyDescent="0.3">
      <c r="A7" s="5"/>
      <c r="B7" s="15"/>
      <c r="C7" s="65" t="s">
        <v>12</v>
      </c>
      <c r="D7" s="66"/>
      <c r="E7" s="66"/>
      <c r="F7" s="66"/>
      <c r="G7" s="67"/>
      <c r="H7" s="65" t="s">
        <v>7</v>
      </c>
      <c r="I7" s="66"/>
      <c r="J7" s="66"/>
      <c r="K7" s="66"/>
      <c r="L7" s="67"/>
      <c r="M7" s="6"/>
    </row>
    <row r="8" spans="1:13" ht="38.25" customHeight="1" thickTop="1" thickBot="1" x14ac:dyDescent="0.3">
      <c r="A8" s="7" t="s">
        <v>0</v>
      </c>
      <c r="B8" s="39" t="s">
        <v>1</v>
      </c>
      <c r="C8" s="51" t="s">
        <v>2</v>
      </c>
      <c r="D8" s="52" t="s">
        <v>3</v>
      </c>
      <c r="E8" s="53" t="s">
        <v>4</v>
      </c>
      <c r="F8" s="54" t="s">
        <v>5</v>
      </c>
      <c r="G8" s="11" t="s">
        <v>9</v>
      </c>
      <c r="H8" s="9" t="s">
        <v>2</v>
      </c>
      <c r="I8" s="10" t="s">
        <v>3</v>
      </c>
      <c r="J8" s="8" t="s">
        <v>4</v>
      </c>
      <c r="K8" s="12" t="s">
        <v>5</v>
      </c>
      <c r="L8" s="13" t="s">
        <v>10</v>
      </c>
      <c r="M8" s="14" t="s">
        <v>6</v>
      </c>
    </row>
    <row r="9" spans="1:13" ht="20.25" customHeight="1" thickTop="1" x14ac:dyDescent="0.25">
      <c r="A9" s="61" t="s">
        <v>15</v>
      </c>
      <c r="B9" s="48" t="s">
        <v>16</v>
      </c>
      <c r="C9" s="42"/>
      <c r="D9" s="43">
        <v>0</v>
      </c>
      <c r="E9" s="43">
        <v>0</v>
      </c>
      <c r="F9" s="55">
        <v>0</v>
      </c>
      <c r="G9" s="49">
        <f>+D9+E9+F9</f>
        <v>0</v>
      </c>
      <c r="H9" s="36"/>
      <c r="I9" s="27">
        <v>0</v>
      </c>
      <c r="J9" s="27">
        <v>0</v>
      </c>
      <c r="K9" s="30">
        <v>0</v>
      </c>
      <c r="L9" s="29">
        <f t="shared" ref="L9:L42" si="0">+I9+J9+K9</f>
        <v>0</v>
      </c>
      <c r="M9" s="29">
        <f>+G9+L9</f>
        <v>0</v>
      </c>
    </row>
    <row r="10" spans="1:13" ht="17.25" customHeight="1" x14ac:dyDescent="0.25">
      <c r="A10" s="62" t="s">
        <v>17</v>
      </c>
      <c r="B10" s="40" t="s">
        <v>18</v>
      </c>
      <c r="C10" s="44"/>
      <c r="D10" s="27">
        <v>0</v>
      </c>
      <c r="E10" s="27">
        <v>0</v>
      </c>
      <c r="F10" s="56">
        <v>0</v>
      </c>
      <c r="G10" s="50">
        <f t="shared" ref="G10:G55" si="1">+D10+E10+F10</f>
        <v>0</v>
      </c>
      <c r="H10" s="36"/>
      <c r="I10" s="27">
        <v>0</v>
      </c>
      <c r="J10" s="27">
        <v>0</v>
      </c>
      <c r="K10" s="30">
        <v>0</v>
      </c>
      <c r="L10" s="29">
        <f t="shared" si="0"/>
        <v>0</v>
      </c>
      <c r="M10" s="29">
        <f t="shared" ref="M10:M55" si="2">+G10+L10</f>
        <v>0</v>
      </c>
    </row>
    <row r="11" spans="1:13" ht="16.5" customHeight="1" x14ac:dyDescent="0.25">
      <c r="A11" s="62" t="s">
        <v>19</v>
      </c>
      <c r="B11" s="40" t="s">
        <v>20</v>
      </c>
      <c r="C11" s="57"/>
      <c r="D11" s="27">
        <v>0</v>
      </c>
      <c r="E11" s="27">
        <v>0</v>
      </c>
      <c r="F11" s="58">
        <v>0</v>
      </c>
      <c r="G11" s="29">
        <f t="shared" si="1"/>
        <v>0</v>
      </c>
      <c r="H11" s="36"/>
      <c r="I11" s="27">
        <v>0</v>
      </c>
      <c r="J11" s="27">
        <v>0</v>
      </c>
      <c r="K11" s="30">
        <v>0</v>
      </c>
      <c r="L11" s="29">
        <f t="shared" si="0"/>
        <v>0</v>
      </c>
      <c r="M11" s="29">
        <f t="shared" si="2"/>
        <v>0</v>
      </c>
    </row>
    <row r="12" spans="1:13" ht="15" customHeight="1" x14ac:dyDescent="0.25">
      <c r="A12" s="62" t="s">
        <v>21</v>
      </c>
      <c r="B12" s="40" t="s">
        <v>22</v>
      </c>
      <c r="C12" s="59"/>
      <c r="D12" s="27">
        <v>0</v>
      </c>
      <c r="E12" s="27">
        <v>0</v>
      </c>
      <c r="F12" s="45">
        <v>0</v>
      </c>
      <c r="G12" s="29">
        <f t="shared" si="1"/>
        <v>0</v>
      </c>
      <c r="H12" s="36"/>
      <c r="I12" s="27">
        <v>0</v>
      </c>
      <c r="J12" s="27">
        <v>0</v>
      </c>
      <c r="K12" s="30">
        <v>0</v>
      </c>
      <c r="L12" s="29">
        <f t="shared" si="0"/>
        <v>0</v>
      </c>
      <c r="M12" s="29">
        <f t="shared" si="2"/>
        <v>0</v>
      </c>
    </row>
    <row r="13" spans="1:13" ht="21" customHeight="1" x14ac:dyDescent="0.25">
      <c r="A13" s="62" t="s">
        <v>23</v>
      </c>
      <c r="B13" s="40" t="s">
        <v>24</v>
      </c>
      <c r="C13" s="57"/>
      <c r="D13" s="27">
        <v>0</v>
      </c>
      <c r="E13" s="27">
        <v>0</v>
      </c>
      <c r="F13" s="45">
        <v>0</v>
      </c>
      <c r="G13" s="29">
        <f t="shared" si="1"/>
        <v>0</v>
      </c>
      <c r="H13" s="36"/>
      <c r="I13" s="27">
        <v>0</v>
      </c>
      <c r="J13" s="27">
        <v>0</v>
      </c>
      <c r="K13" s="30">
        <v>0</v>
      </c>
      <c r="L13" s="29">
        <f t="shared" si="0"/>
        <v>0</v>
      </c>
      <c r="M13" s="29">
        <f t="shared" si="2"/>
        <v>0</v>
      </c>
    </row>
    <row r="14" spans="1:13" ht="19.5" customHeight="1" x14ac:dyDescent="0.25">
      <c r="A14" s="62" t="s">
        <v>25</v>
      </c>
      <c r="B14" s="40" t="s">
        <v>26</v>
      </c>
      <c r="C14" s="44"/>
      <c r="D14" s="27">
        <v>0</v>
      </c>
      <c r="E14" s="27">
        <v>0</v>
      </c>
      <c r="F14" s="45">
        <v>0</v>
      </c>
      <c r="G14" s="29">
        <f t="shared" si="1"/>
        <v>0</v>
      </c>
      <c r="H14" s="36"/>
      <c r="I14" s="27">
        <v>0</v>
      </c>
      <c r="J14" s="27">
        <v>0</v>
      </c>
      <c r="K14" s="30">
        <v>0</v>
      </c>
      <c r="L14" s="29">
        <f>+I14+J14+K14</f>
        <v>0</v>
      </c>
      <c r="M14" s="29">
        <f t="shared" si="2"/>
        <v>0</v>
      </c>
    </row>
    <row r="15" spans="1:13" ht="14.25" customHeight="1" x14ac:dyDescent="0.25">
      <c r="A15" s="62" t="s">
        <v>27</v>
      </c>
      <c r="B15" s="40" t="s">
        <v>28</v>
      </c>
      <c r="C15" s="57"/>
      <c r="D15" s="27">
        <v>0</v>
      </c>
      <c r="E15" s="27">
        <v>0</v>
      </c>
      <c r="F15" s="45">
        <v>0</v>
      </c>
      <c r="G15" s="29">
        <f t="shared" si="1"/>
        <v>0</v>
      </c>
      <c r="H15" s="36"/>
      <c r="I15" s="27">
        <v>0</v>
      </c>
      <c r="J15" s="27">
        <v>0</v>
      </c>
      <c r="K15" s="30">
        <v>0</v>
      </c>
      <c r="L15" s="29">
        <f t="shared" si="0"/>
        <v>0</v>
      </c>
      <c r="M15" s="29">
        <f t="shared" si="2"/>
        <v>0</v>
      </c>
    </row>
    <row r="16" spans="1:13" ht="15.75" customHeight="1" x14ac:dyDescent="0.25">
      <c r="A16" s="62" t="s">
        <v>29</v>
      </c>
      <c r="B16" s="40" t="s">
        <v>30</v>
      </c>
      <c r="C16" s="44"/>
      <c r="D16" s="27">
        <v>0</v>
      </c>
      <c r="E16" s="27">
        <v>0</v>
      </c>
      <c r="F16" s="45">
        <v>0</v>
      </c>
      <c r="G16" s="29">
        <f t="shared" si="1"/>
        <v>0</v>
      </c>
      <c r="H16" s="36"/>
      <c r="I16" s="27">
        <v>0</v>
      </c>
      <c r="J16" s="27">
        <v>0</v>
      </c>
      <c r="K16" s="30">
        <v>0</v>
      </c>
      <c r="L16" s="29">
        <f t="shared" si="0"/>
        <v>0</v>
      </c>
      <c r="M16" s="29">
        <f t="shared" si="2"/>
        <v>0</v>
      </c>
    </row>
    <row r="17" spans="1:13" ht="16.5" customHeight="1" x14ac:dyDescent="0.25">
      <c r="A17" s="62" t="s">
        <v>31</v>
      </c>
      <c r="B17" s="60" t="s">
        <v>32</v>
      </c>
      <c r="C17" s="44"/>
      <c r="D17" s="27">
        <v>0</v>
      </c>
      <c r="E17" s="27">
        <v>0</v>
      </c>
      <c r="F17" s="45">
        <v>0</v>
      </c>
      <c r="G17" s="29">
        <f t="shared" si="1"/>
        <v>0</v>
      </c>
      <c r="H17" s="36"/>
      <c r="I17" s="27">
        <v>0</v>
      </c>
      <c r="J17" s="27">
        <v>0</v>
      </c>
      <c r="K17" s="30">
        <v>0</v>
      </c>
      <c r="L17" s="29">
        <f t="shared" si="0"/>
        <v>0</v>
      </c>
      <c r="M17" s="29">
        <f t="shared" si="2"/>
        <v>0</v>
      </c>
    </row>
    <row r="18" spans="1:13" ht="17.25" customHeight="1" x14ac:dyDescent="0.25">
      <c r="A18" s="62" t="s">
        <v>33</v>
      </c>
      <c r="B18" s="40" t="s">
        <v>34</v>
      </c>
      <c r="C18" s="44"/>
      <c r="D18" s="27">
        <v>0</v>
      </c>
      <c r="E18" s="27">
        <v>0</v>
      </c>
      <c r="F18" s="45">
        <v>0</v>
      </c>
      <c r="G18" s="29">
        <f t="shared" si="1"/>
        <v>0</v>
      </c>
      <c r="H18" s="36"/>
      <c r="I18" s="27">
        <v>0</v>
      </c>
      <c r="J18" s="27">
        <v>0</v>
      </c>
      <c r="K18" s="30">
        <v>0</v>
      </c>
      <c r="L18" s="29">
        <f t="shared" si="0"/>
        <v>0</v>
      </c>
      <c r="M18" s="29">
        <f t="shared" si="2"/>
        <v>0</v>
      </c>
    </row>
    <row r="19" spans="1:13" ht="17.25" customHeight="1" x14ac:dyDescent="0.25">
      <c r="A19" s="62" t="s">
        <v>35</v>
      </c>
      <c r="B19" s="40" t="s">
        <v>36</v>
      </c>
      <c r="C19" s="44"/>
      <c r="D19" s="27">
        <v>0</v>
      </c>
      <c r="E19" s="27">
        <v>0</v>
      </c>
      <c r="F19" s="45">
        <v>0</v>
      </c>
      <c r="G19" s="29">
        <f t="shared" si="1"/>
        <v>0</v>
      </c>
      <c r="H19" s="36"/>
      <c r="I19" s="27">
        <v>0</v>
      </c>
      <c r="J19" s="27">
        <v>0</v>
      </c>
      <c r="K19" s="30">
        <v>0</v>
      </c>
      <c r="L19" s="29">
        <f t="shared" si="0"/>
        <v>0</v>
      </c>
      <c r="M19" s="28">
        <f t="shared" si="2"/>
        <v>0</v>
      </c>
    </row>
    <row r="20" spans="1:13" ht="15.75" customHeight="1" x14ac:dyDescent="0.25">
      <c r="A20" s="62" t="s">
        <v>37</v>
      </c>
      <c r="B20" s="40" t="s">
        <v>38</v>
      </c>
      <c r="C20" s="44"/>
      <c r="D20" s="27">
        <v>0</v>
      </c>
      <c r="E20" s="27">
        <v>0</v>
      </c>
      <c r="F20" s="45">
        <v>0</v>
      </c>
      <c r="G20" s="29">
        <f t="shared" si="1"/>
        <v>0</v>
      </c>
      <c r="H20" s="36"/>
      <c r="I20" s="27">
        <v>0</v>
      </c>
      <c r="J20" s="27">
        <v>0</v>
      </c>
      <c r="K20" s="30">
        <v>0</v>
      </c>
      <c r="L20" s="29">
        <f t="shared" si="0"/>
        <v>0</v>
      </c>
      <c r="M20" s="29">
        <f t="shared" si="2"/>
        <v>0</v>
      </c>
    </row>
    <row r="21" spans="1:13" ht="18" customHeight="1" x14ac:dyDescent="0.25">
      <c r="A21" s="62" t="s">
        <v>39</v>
      </c>
      <c r="B21" s="40" t="s">
        <v>40</v>
      </c>
      <c r="C21" s="44"/>
      <c r="D21" s="27">
        <v>0</v>
      </c>
      <c r="E21" s="27">
        <v>0</v>
      </c>
      <c r="F21" s="45">
        <v>0</v>
      </c>
      <c r="G21" s="29">
        <f t="shared" si="1"/>
        <v>0</v>
      </c>
      <c r="H21" s="36"/>
      <c r="I21" s="27">
        <v>0</v>
      </c>
      <c r="J21" s="27">
        <v>0</v>
      </c>
      <c r="K21" s="30">
        <v>0</v>
      </c>
      <c r="L21" s="29">
        <f t="shared" si="0"/>
        <v>0</v>
      </c>
      <c r="M21" s="29">
        <f t="shared" si="2"/>
        <v>0</v>
      </c>
    </row>
    <row r="22" spans="1:13" ht="16.5" customHeight="1" x14ac:dyDescent="0.25">
      <c r="A22" s="62" t="s">
        <v>41</v>
      </c>
      <c r="B22" s="40" t="s">
        <v>42</v>
      </c>
      <c r="C22" s="44"/>
      <c r="D22" s="27">
        <v>0</v>
      </c>
      <c r="E22" s="27">
        <v>0</v>
      </c>
      <c r="F22" s="45">
        <v>0</v>
      </c>
      <c r="G22" s="29">
        <f t="shared" si="1"/>
        <v>0</v>
      </c>
      <c r="H22" s="36"/>
      <c r="I22" s="27">
        <v>0</v>
      </c>
      <c r="J22" s="27">
        <v>0</v>
      </c>
      <c r="K22" s="30">
        <v>0</v>
      </c>
      <c r="L22" s="29">
        <f t="shared" si="0"/>
        <v>0</v>
      </c>
      <c r="M22" s="29">
        <f>+G22+L22</f>
        <v>0</v>
      </c>
    </row>
    <row r="23" spans="1:13" ht="15.75" customHeight="1" x14ac:dyDescent="0.25">
      <c r="A23" s="62" t="s">
        <v>43</v>
      </c>
      <c r="B23" s="40" t="s">
        <v>44</v>
      </c>
      <c r="C23" s="44"/>
      <c r="D23" s="27">
        <v>0</v>
      </c>
      <c r="E23" s="27">
        <v>0</v>
      </c>
      <c r="F23" s="45">
        <v>0</v>
      </c>
      <c r="G23" s="29">
        <f t="shared" si="1"/>
        <v>0</v>
      </c>
      <c r="H23" s="36"/>
      <c r="I23" s="27">
        <v>0</v>
      </c>
      <c r="J23" s="27">
        <v>0</v>
      </c>
      <c r="K23" s="30">
        <v>0</v>
      </c>
      <c r="L23" s="29">
        <f t="shared" si="0"/>
        <v>0</v>
      </c>
      <c r="M23" s="29">
        <f t="shared" si="2"/>
        <v>0</v>
      </c>
    </row>
    <row r="24" spans="1:13" ht="17.25" customHeight="1" x14ac:dyDescent="0.25">
      <c r="A24" s="62" t="s">
        <v>45</v>
      </c>
      <c r="B24" s="40" t="s">
        <v>46</v>
      </c>
      <c r="C24" s="57"/>
      <c r="D24" s="47">
        <v>0</v>
      </c>
      <c r="E24" s="47">
        <v>0</v>
      </c>
      <c r="F24" s="58">
        <v>0</v>
      </c>
      <c r="G24" s="29">
        <f t="shared" si="1"/>
        <v>0</v>
      </c>
      <c r="H24" s="36"/>
      <c r="I24" s="27">
        <v>0</v>
      </c>
      <c r="J24" s="27">
        <v>0</v>
      </c>
      <c r="K24" s="30">
        <v>0</v>
      </c>
      <c r="L24" s="29">
        <f t="shared" si="0"/>
        <v>0</v>
      </c>
      <c r="M24" s="29">
        <f t="shared" si="2"/>
        <v>0</v>
      </c>
    </row>
    <row r="25" spans="1:13" ht="18.75" customHeight="1" x14ac:dyDescent="0.25">
      <c r="A25" s="62" t="s">
        <v>47</v>
      </c>
      <c r="B25" s="40" t="s">
        <v>48</v>
      </c>
      <c r="C25" s="44"/>
      <c r="D25" s="27">
        <v>0</v>
      </c>
      <c r="E25" s="27">
        <v>0</v>
      </c>
      <c r="F25" s="45">
        <v>0</v>
      </c>
      <c r="G25" s="29">
        <f>+D25+E25+F25</f>
        <v>0</v>
      </c>
      <c r="H25" s="36"/>
      <c r="I25" s="27">
        <v>0</v>
      </c>
      <c r="J25" s="27">
        <v>0</v>
      </c>
      <c r="K25" s="30">
        <v>0</v>
      </c>
      <c r="L25" s="29">
        <f t="shared" si="0"/>
        <v>0</v>
      </c>
      <c r="M25" s="29">
        <f t="shared" si="2"/>
        <v>0</v>
      </c>
    </row>
    <row r="26" spans="1:13" ht="19.5" customHeight="1" x14ac:dyDescent="0.25">
      <c r="A26" s="62" t="s">
        <v>49</v>
      </c>
      <c r="B26" s="40" t="s">
        <v>50</v>
      </c>
      <c r="C26" s="44"/>
      <c r="D26" s="27">
        <v>0</v>
      </c>
      <c r="E26" s="27">
        <v>0</v>
      </c>
      <c r="F26" s="45">
        <v>0</v>
      </c>
      <c r="G26" s="29">
        <f t="shared" si="1"/>
        <v>0</v>
      </c>
      <c r="H26" s="36"/>
      <c r="I26" s="27">
        <v>0</v>
      </c>
      <c r="J26" s="27">
        <v>0</v>
      </c>
      <c r="K26" s="30">
        <v>0</v>
      </c>
      <c r="L26" s="29">
        <f t="shared" si="0"/>
        <v>0</v>
      </c>
      <c r="M26" s="29">
        <f t="shared" si="2"/>
        <v>0</v>
      </c>
    </row>
    <row r="27" spans="1:13" ht="18" customHeight="1" x14ac:dyDescent="0.25">
      <c r="A27" s="62" t="s">
        <v>51</v>
      </c>
      <c r="B27" s="40" t="s">
        <v>52</v>
      </c>
      <c r="C27" s="44"/>
      <c r="D27" s="27">
        <v>0</v>
      </c>
      <c r="E27" s="27">
        <v>0</v>
      </c>
      <c r="F27" s="45">
        <v>0</v>
      </c>
      <c r="G27" s="29">
        <f t="shared" si="1"/>
        <v>0</v>
      </c>
      <c r="H27" s="36"/>
      <c r="I27" s="27">
        <v>0</v>
      </c>
      <c r="J27" s="27">
        <v>0</v>
      </c>
      <c r="K27" s="30">
        <v>0</v>
      </c>
      <c r="L27" s="29">
        <f t="shared" si="0"/>
        <v>0</v>
      </c>
      <c r="M27" s="29">
        <f t="shared" si="2"/>
        <v>0</v>
      </c>
    </row>
    <row r="28" spans="1:13" ht="17.25" customHeight="1" x14ac:dyDescent="0.25">
      <c r="A28" s="62" t="s">
        <v>53</v>
      </c>
      <c r="B28" s="40" t="s">
        <v>54</v>
      </c>
      <c r="C28" s="44"/>
      <c r="D28" s="27">
        <v>0</v>
      </c>
      <c r="E28" s="27">
        <v>0</v>
      </c>
      <c r="F28" s="45">
        <v>0</v>
      </c>
      <c r="G28" s="29">
        <f t="shared" si="1"/>
        <v>0</v>
      </c>
      <c r="H28" s="36"/>
      <c r="I28" s="27">
        <v>0</v>
      </c>
      <c r="J28" s="27">
        <v>0</v>
      </c>
      <c r="K28" s="30">
        <v>0</v>
      </c>
      <c r="L28" s="29">
        <f t="shared" si="0"/>
        <v>0</v>
      </c>
      <c r="M28" s="29">
        <f t="shared" si="2"/>
        <v>0</v>
      </c>
    </row>
    <row r="29" spans="1:13" ht="16.5" customHeight="1" x14ac:dyDescent="0.25">
      <c r="A29" s="62" t="s">
        <v>55</v>
      </c>
      <c r="B29" s="40" t="s">
        <v>56</v>
      </c>
      <c r="C29" s="44"/>
      <c r="D29" s="27">
        <v>0</v>
      </c>
      <c r="E29" s="27">
        <v>0</v>
      </c>
      <c r="F29" s="45">
        <v>0</v>
      </c>
      <c r="G29" s="29">
        <f t="shared" si="1"/>
        <v>0</v>
      </c>
      <c r="H29" s="36"/>
      <c r="I29" s="27">
        <v>0</v>
      </c>
      <c r="J29" s="27">
        <v>0</v>
      </c>
      <c r="K29" s="30">
        <v>0</v>
      </c>
      <c r="L29" s="29">
        <f t="shared" si="0"/>
        <v>0</v>
      </c>
      <c r="M29" s="29">
        <f t="shared" si="2"/>
        <v>0</v>
      </c>
    </row>
    <row r="30" spans="1:13" ht="15.75" customHeight="1" x14ac:dyDescent="0.25">
      <c r="A30" s="62" t="s">
        <v>57</v>
      </c>
      <c r="B30" s="40" t="s">
        <v>58</v>
      </c>
      <c r="C30" s="44"/>
      <c r="D30" s="27">
        <v>0</v>
      </c>
      <c r="E30" s="27">
        <v>0</v>
      </c>
      <c r="F30" s="45">
        <v>0</v>
      </c>
      <c r="G30" s="29">
        <f t="shared" si="1"/>
        <v>0</v>
      </c>
      <c r="H30" s="36"/>
      <c r="I30" s="27">
        <v>0</v>
      </c>
      <c r="J30" s="27">
        <v>0</v>
      </c>
      <c r="K30" s="30">
        <v>0</v>
      </c>
      <c r="L30" s="29">
        <f t="shared" si="0"/>
        <v>0</v>
      </c>
      <c r="M30" s="29">
        <f t="shared" si="2"/>
        <v>0</v>
      </c>
    </row>
    <row r="31" spans="1:13" ht="16.5" customHeight="1" x14ac:dyDescent="0.25">
      <c r="A31" s="62" t="s">
        <v>59</v>
      </c>
      <c r="B31" s="40" t="s">
        <v>60</v>
      </c>
      <c r="C31" s="44"/>
      <c r="D31" s="27">
        <v>0</v>
      </c>
      <c r="E31" s="27">
        <v>0</v>
      </c>
      <c r="F31" s="45">
        <v>0</v>
      </c>
      <c r="G31" s="29">
        <f t="shared" si="1"/>
        <v>0</v>
      </c>
      <c r="H31" s="36"/>
      <c r="I31" s="27">
        <v>0</v>
      </c>
      <c r="J31" s="27">
        <v>0</v>
      </c>
      <c r="K31" s="30">
        <v>0</v>
      </c>
      <c r="L31" s="29">
        <f t="shared" si="0"/>
        <v>0</v>
      </c>
      <c r="M31" s="29">
        <f>+G31+L31</f>
        <v>0</v>
      </c>
    </row>
    <row r="32" spans="1:13" ht="18" customHeight="1" x14ac:dyDescent="0.25">
      <c r="A32" s="62" t="s">
        <v>61</v>
      </c>
      <c r="B32" s="40" t="s">
        <v>62</v>
      </c>
      <c r="C32" s="44"/>
      <c r="D32" s="27">
        <v>0</v>
      </c>
      <c r="E32" s="27">
        <v>0</v>
      </c>
      <c r="F32" s="45">
        <v>0</v>
      </c>
      <c r="G32" s="29">
        <f t="shared" si="1"/>
        <v>0</v>
      </c>
      <c r="H32" s="36"/>
      <c r="I32" s="27">
        <v>0</v>
      </c>
      <c r="J32" s="27">
        <v>0</v>
      </c>
      <c r="K32" s="30">
        <v>0</v>
      </c>
      <c r="L32" s="29">
        <f t="shared" si="0"/>
        <v>0</v>
      </c>
      <c r="M32" s="29">
        <f t="shared" si="2"/>
        <v>0</v>
      </c>
    </row>
    <row r="33" spans="1:13" ht="17.25" customHeight="1" x14ac:dyDescent="0.25">
      <c r="A33" s="62" t="s">
        <v>63</v>
      </c>
      <c r="B33" s="40" t="s">
        <v>64</v>
      </c>
      <c r="C33" s="44"/>
      <c r="D33" s="27">
        <v>0</v>
      </c>
      <c r="E33" s="27">
        <v>0</v>
      </c>
      <c r="F33" s="45">
        <v>0</v>
      </c>
      <c r="G33" s="29">
        <f t="shared" si="1"/>
        <v>0</v>
      </c>
      <c r="H33" s="36"/>
      <c r="I33" s="27">
        <v>0</v>
      </c>
      <c r="J33" s="27">
        <v>0</v>
      </c>
      <c r="K33" s="30">
        <v>0</v>
      </c>
      <c r="L33" s="29">
        <f t="shared" si="0"/>
        <v>0</v>
      </c>
      <c r="M33" s="29">
        <f t="shared" si="2"/>
        <v>0</v>
      </c>
    </row>
    <row r="34" spans="1:13" ht="16.5" customHeight="1" x14ac:dyDescent="0.25">
      <c r="A34" s="62" t="s">
        <v>65</v>
      </c>
      <c r="B34" s="40" t="s">
        <v>66</v>
      </c>
      <c r="C34" s="44"/>
      <c r="D34" s="27">
        <v>0</v>
      </c>
      <c r="E34" s="27">
        <v>0</v>
      </c>
      <c r="F34" s="45">
        <v>0</v>
      </c>
      <c r="G34" s="29">
        <f t="shared" si="1"/>
        <v>0</v>
      </c>
      <c r="H34" s="36"/>
      <c r="I34" s="27">
        <v>0</v>
      </c>
      <c r="J34" s="27">
        <v>0</v>
      </c>
      <c r="K34" s="30">
        <v>0</v>
      </c>
      <c r="L34" s="29">
        <f t="shared" si="0"/>
        <v>0</v>
      </c>
      <c r="M34" s="29">
        <f t="shared" si="2"/>
        <v>0</v>
      </c>
    </row>
    <row r="35" spans="1:13" ht="15" customHeight="1" x14ac:dyDescent="0.25">
      <c r="A35" s="62" t="s">
        <v>67</v>
      </c>
      <c r="B35" s="40" t="s">
        <v>68</v>
      </c>
      <c r="C35" s="44"/>
      <c r="D35" s="27">
        <v>0</v>
      </c>
      <c r="E35" s="27">
        <v>0</v>
      </c>
      <c r="F35" s="45">
        <v>0</v>
      </c>
      <c r="G35" s="29">
        <f t="shared" si="1"/>
        <v>0</v>
      </c>
      <c r="H35" s="36"/>
      <c r="I35" s="27">
        <v>0</v>
      </c>
      <c r="J35" s="27">
        <v>0</v>
      </c>
      <c r="K35" s="30">
        <v>0</v>
      </c>
      <c r="L35" s="29">
        <f t="shared" si="0"/>
        <v>0</v>
      </c>
      <c r="M35" s="29">
        <f t="shared" si="2"/>
        <v>0</v>
      </c>
    </row>
    <row r="36" spans="1:13" ht="18" customHeight="1" x14ac:dyDescent="0.25">
      <c r="A36" s="62" t="s">
        <v>69</v>
      </c>
      <c r="B36" s="40" t="s">
        <v>70</v>
      </c>
      <c r="C36" s="44"/>
      <c r="D36" s="27">
        <v>0</v>
      </c>
      <c r="E36" s="31">
        <v>0</v>
      </c>
      <c r="F36" s="46">
        <v>0</v>
      </c>
      <c r="G36" s="41">
        <f t="shared" ref="G36" si="3">+D36+E36+F36</f>
        <v>0</v>
      </c>
      <c r="H36" s="36"/>
      <c r="I36" s="27">
        <v>0</v>
      </c>
      <c r="J36" s="27">
        <v>0</v>
      </c>
      <c r="K36" s="30">
        <v>0</v>
      </c>
      <c r="L36" s="29">
        <f>+I36+J36+K36</f>
        <v>0</v>
      </c>
      <c r="M36" s="29">
        <f>+G36+L36</f>
        <v>0</v>
      </c>
    </row>
    <row r="37" spans="1:13" ht="15" customHeight="1" x14ac:dyDescent="0.25">
      <c r="A37" s="62" t="s">
        <v>71</v>
      </c>
      <c r="B37" s="40" t="s">
        <v>72</v>
      </c>
      <c r="C37" s="44"/>
      <c r="D37" s="27">
        <v>0</v>
      </c>
      <c r="E37" s="31">
        <v>0</v>
      </c>
      <c r="F37" s="46">
        <v>0</v>
      </c>
      <c r="G37" s="41">
        <f>+D37+E37+F37</f>
        <v>0</v>
      </c>
      <c r="H37" s="36"/>
      <c r="I37" s="27">
        <v>0</v>
      </c>
      <c r="J37" s="27">
        <v>0</v>
      </c>
      <c r="K37" s="30">
        <v>0</v>
      </c>
      <c r="L37" s="29">
        <f>+I37+J37+K37</f>
        <v>0</v>
      </c>
      <c r="M37" s="29">
        <f t="shared" ref="M37:M38" si="4">+G37+L37</f>
        <v>0</v>
      </c>
    </row>
    <row r="38" spans="1:13" ht="13.5" customHeight="1" x14ac:dyDescent="0.25">
      <c r="A38" s="62" t="s">
        <v>73</v>
      </c>
      <c r="B38" s="40" t="s">
        <v>74</v>
      </c>
      <c r="C38" s="44"/>
      <c r="D38" s="27">
        <v>0</v>
      </c>
      <c r="E38" s="31">
        <v>0</v>
      </c>
      <c r="F38" s="46">
        <v>0</v>
      </c>
      <c r="G38" s="41">
        <f t="shared" ref="G38:G41" si="5">+D38+E38+F38</f>
        <v>0</v>
      </c>
      <c r="H38" s="36"/>
      <c r="I38" s="27">
        <v>0</v>
      </c>
      <c r="J38" s="27">
        <v>0</v>
      </c>
      <c r="K38" s="30">
        <v>0</v>
      </c>
      <c r="L38" s="29">
        <f>+I38+J38+K38</f>
        <v>0</v>
      </c>
      <c r="M38" s="29">
        <f t="shared" si="4"/>
        <v>0</v>
      </c>
    </row>
    <row r="39" spans="1:13" ht="18.75" customHeight="1" x14ac:dyDescent="0.25">
      <c r="A39" s="62" t="s">
        <v>75</v>
      </c>
      <c r="B39" s="40" t="s">
        <v>76</v>
      </c>
      <c r="C39" s="44"/>
      <c r="D39" s="27">
        <v>0</v>
      </c>
      <c r="E39" s="31">
        <v>0</v>
      </c>
      <c r="F39" s="46">
        <v>0</v>
      </c>
      <c r="G39" s="41">
        <f t="shared" si="5"/>
        <v>0</v>
      </c>
      <c r="H39" s="32"/>
      <c r="I39" s="33"/>
      <c r="J39" s="33"/>
      <c r="K39" s="34"/>
      <c r="L39" s="35"/>
      <c r="M39" s="29">
        <f>+G39+L39</f>
        <v>0</v>
      </c>
    </row>
    <row r="40" spans="1:13" ht="15.75" customHeight="1" x14ac:dyDescent="0.25">
      <c r="A40" s="62" t="s">
        <v>77</v>
      </c>
      <c r="B40" s="40" t="s">
        <v>78</v>
      </c>
      <c r="C40" s="44"/>
      <c r="D40" s="27">
        <v>0</v>
      </c>
      <c r="E40" s="31">
        <v>0</v>
      </c>
      <c r="F40" s="46">
        <v>0</v>
      </c>
      <c r="G40" s="41">
        <f t="shared" si="5"/>
        <v>0</v>
      </c>
      <c r="H40" s="36"/>
      <c r="I40" s="27">
        <v>0</v>
      </c>
      <c r="J40" s="27">
        <v>0</v>
      </c>
      <c r="K40" s="30">
        <v>0</v>
      </c>
      <c r="L40" s="37">
        <f t="shared" ref="L40:L41" si="6">+I40+J40+K40</f>
        <v>0</v>
      </c>
      <c r="M40" s="29">
        <f t="shared" ref="M40:M41" si="7">+G40+L40</f>
        <v>0</v>
      </c>
    </row>
    <row r="41" spans="1:13" ht="19.5" customHeight="1" x14ac:dyDescent="0.25">
      <c r="A41" s="62" t="s">
        <v>79</v>
      </c>
      <c r="B41" s="40" t="s">
        <v>80</v>
      </c>
      <c r="C41" s="44"/>
      <c r="D41" s="27">
        <v>0</v>
      </c>
      <c r="E41" s="27">
        <v>0</v>
      </c>
      <c r="F41" s="45">
        <v>0</v>
      </c>
      <c r="G41" s="29">
        <f t="shared" si="5"/>
        <v>0</v>
      </c>
      <c r="H41" s="36"/>
      <c r="I41" s="27">
        <v>0</v>
      </c>
      <c r="J41" s="27">
        <v>0</v>
      </c>
      <c r="K41" s="30">
        <v>0</v>
      </c>
      <c r="L41" s="37">
        <f t="shared" si="6"/>
        <v>0</v>
      </c>
      <c r="M41" s="29">
        <f t="shared" si="7"/>
        <v>0</v>
      </c>
    </row>
    <row r="42" spans="1:13" ht="18" customHeight="1" x14ac:dyDescent="0.25">
      <c r="A42" s="62" t="s">
        <v>81</v>
      </c>
      <c r="B42" s="40" t="s">
        <v>82</v>
      </c>
      <c r="C42" s="44"/>
      <c r="D42" s="27">
        <v>0</v>
      </c>
      <c r="E42" s="27">
        <v>0</v>
      </c>
      <c r="F42" s="45">
        <v>0</v>
      </c>
      <c r="G42" s="29">
        <f t="shared" si="1"/>
        <v>0</v>
      </c>
      <c r="H42" s="36"/>
      <c r="I42" s="27">
        <v>0</v>
      </c>
      <c r="J42" s="27">
        <v>0</v>
      </c>
      <c r="K42" s="30">
        <v>0</v>
      </c>
      <c r="L42" s="29">
        <f t="shared" si="0"/>
        <v>0</v>
      </c>
      <c r="M42" s="29">
        <f t="shared" si="2"/>
        <v>0</v>
      </c>
    </row>
    <row r="43" spans="1:13" ht="18" customHeight="1" x14ac:dyDescent="0.25">
      <c r="A43" s="62" t="s">
        <v>83</v>
      </c>
      <c r="B43" s="40" t="s">
        <v>84</v>
      </c>
      <c r="C43" s="44"/>
      <c r="D43" s="27">
        <v>0</v>
      </c>
      <c r="E43" s="31">
        <v>0</v>
      </c>
      <c r="F43" s="46">
        <v>0</v>
      </c>
      <c r="G43" s="41">
        <f t="shared" si="1"/>
        <v>0</v>
      </c>
      <c r="H43" s="36"/>
      <c r="I43" s="27">
        <v>0</v>
      </c>
      <c r="J43" s="27">
        <v>0</v>
      </c>
      <c r="K43" s="30">
        <v>0</v>
      </c>
      <c r="L43" s="29">
        <f>+I43+J43+K43</f>
        <v>0</v>
      </c>
      <c r="M43" s="29">
        <f>+G43+L43</f>
        <v>0</v>
      </c>
    </row>
    <row r="44" spans="1:13" ht="15" customHeight="1" x14ac:dyDescent="0.25">
      <c r="A44" s="62" t="s">
        <v>85</v>
      </c>
      <c r="B44" s="40" t="s">
        <v>86</v>
      </c>
      <c r="C44" s="44"/>
      <c r="D44" s="27">
        <v>0</v>
      </c>
      <c r="E44" s="31">
        <v>0</v>
      </c>
      <c r="F44" s="46">
        <v>0</v>
      </c>
      <c r="G44" s="41">
        <f>+D44+E44+F44</f>
        <v>0</v>
      </c>
      <c r="H44" s="36"/>
      <c r="I44" s="27">
        <v>0</v>
      </c>
      <c r="J44" s="27">
        <v>0</v>
      </c>
      <c r="K44" s="30">
        <v>0</v>
      </c>
      <c r="L44" s="29">
        <f>+I44+J44+K44</f>
        <v>0</v>
      </c>
      <c r="M44" s="29">
        <f t="shared" ref="M44:M45" si="8">+G44+L44</f>
        <v>0</v>
      </c>
    </row>
    <row r="45" spans="1:13" ht="13.5" customHeight="1" x14ac:dyDescent="0.25">
      <c r="A45" s="62" t="s">
        <v>87</v>
      </c>
      <c r="B45" s="40" t="s">
        <v>88</v>
      </c>
      <c r="C45" s="44"/>
      <c r="D45" s="27">
        <v>0</v>
      </c>
      <c r="E45" s="31">
        <v>0</v>
      </c>
      <c r="F45" s="46">
        <v>0</v>
      </c>
      <c r="G45" s="41">
        <f t="shared" ref="G45:G49" si="9">+D45+E45+F45</f>
        <v>0</v>
      </c>
      <c r="H45" s="36"/>
      <c r="I45" s="27">
        <v>0</v>
      </c>
      <c r="J45" s="27">
        <v>0</v>
      </c>
      <c r="K45" s="30">
        <v>0</v>
      </c>
      <c r="L45" s="29">
        <f>+I45+J45+K45</f>
        <v>0</v>
      </c>
      <c r="M45" s="29">
        <f t="shared" si="8"/>
        <v>0</v>
      </c>
    </row>
    <row r="46" spans="1:13" ht="18.75" customHeight="1" x14ac:dyDescent="0.25">
      <c r="A46" s="62" t="s">
        <v>89</v>
      </c>
      <c r="B46" s="40" t="s">
        <v>90</v>
      </c>
      <c r="C46" s="44"/>
      <c r="D46" s="27">
        <v>0</v>
      </c>
      <c r="E46" s="31">
        <v>0</v>
      </c>
      <c r="F46" s="46">
        <v>0</v>
      </c>
      <c r="G46" s="41">
        <f t="shared" si="9"/>
        <v>0</v>
      </c>
      <c r="H46" s="32"/>
      <c r="I46" s="33"/>
      <c r="J46" s="33"/>
      <c r="K46" s="34"/>
      <c r="L46" s="35"/>
      <c r="M46" s="29">
        <f>+G46+L46</f>
        <v>0</v>
      </c>
    </row>
    <row r="47" spans="1:13" ht="15.75" customHeight="1" x14ac:dyDescent="0.25">
      <c r="A47" s="62" t="s">
        <v>91</v>
      </c>
      <c r="B47" s="40" t="s">
        <v>92</v>
      </c>
      <c r="C47" s="44"/>
      <c r="D47" s="27">
        <v>0</v>
      </c>
      <c r="E47" s="31">
        <v>0</v>
      </c>
      <c r="F47" s="46">
        <v>0</v>
      </c>
      <c r="G47" s="41">
        <f t="shared" si="9"/>
        <v>0</v>
      </c>
      <c r="H47" s="36"/>
      <c r="I47" s="27">
        <v>0</v>
      </c>
      <c r="J47" s="27">
        <v>0</v>
      </c>
      <c r="K47" s="30">
        <v>0</v>
      </c>
      <c r="L47" s="37">
        <f t="shared" ref="L47:L49" si="10">+I47+J47+K47</f>
        <v>0</v>
      </c>
      <c r="M47" s="29">
        <f t="shared" ref="M47:M49" si="11">+G47+L47</f>
        <v>0</v>
      </c>
    </row>
    <row r="48" spans="1:13" ht="19.5" customHeight="1" x14ac:dyDescent="0.25">
      <c r="A48" s="62" t="s">
        <v>93</v>
      </c>
      <c r="B48" s="40" t="s">
        <v>94</v>
      </c>
      <c r="C48" s="44"/>
      <c r="D48" s="27">
        <v>0</v>
      </c>
      <c r="E48" s="27">
        <v>0</v>
      </c>
      <c r="F48" s="45">
        <v>0</v>
      </c>
      <c r="G48" s="29">
        <f t="shared" si="9"/>
        <v>0</v>
      </c>
      <c r="H48" s="36"/>
      <c r="I48" s="27">
        <v>0</v>
      </c>
      <c r="J48" s="27">
        <v>0</v>
      </c>
      <c r="K48" s="30">
        <v>0</v>
      </c>
      <c r="L48" s="37">
        <f t="shared" si="10"/>
        <v>0</v>
      </c>
      <c r="M48" s="29">
        <f t="shared" si="11"/>
        <v>0</v>
      </c>
    </row>
    <row r="49" spans="1:13" ht="18" customHeight="1" x14ac:dyDescent="0.25">
      <c r="A49" s="62" t="s">
        <v>95</v>
      </c>
      <c r="B49" s="40" t="s">
        <v>96</v>
      </c>
      <c r="C49" s="44"/>
      <c r="D49" s="27">
        <v>0</v>
      </c>
      <c r="E49" s="27">
        <v>0</v>
      </c>
      <c r="F49" s="45">
        <v>0</v>
      </c>
      <c r="G49" s="29">
        <f t="shared" si="9"/>
        <v>0</v>
      </c>
      <c r="H49" s="36"/>
      <c r="I49" s="27">
        <v>0</v>
      </c>
      <c r="J49" s="27">
        <v>0</v>
      </c>
      <c r="K49" s="30">
        <v>0</v>
      </c>
      <c r="L49" s="29">
        <f t="shared" si="10"/>
        <v>0</v>
      </c>
      <c r="M49" s="29">
        <f t="shared" si="11"/>
        <v>0</v>
      </c>
    </row>
    <row r="50" spans="1:13" ht="15" customHeight="1" x14ac:dyDescent="0.25">
      <c r="A50" s="62" t="s">
        <v>97</v>
      </c>
      <c r="B50" s="40" t="s">
        <v>98</v>
      </c>
      <c r="C50" s="44"/>
      <c r="D50" s="27">
        <v>0</v>
      </c>
      <c r="E50" s="31">
        <v>0</v>
      </c>
      <c r="F50" s="46">
        <v>0</v>
      </c>
      <c r="G50" s="41">
        <f>+D50+E50+F50</f>
        <v>0</v>
      </c>
      <c r="H50" s="36"/>
      <c r="I50" s="27">
        <v>0</v>
      </c>
      <c r="J50" s="27">
        <v>0</v>
      </c>
      <c r="K50" s="30">
        <v>0</v>
      </c>
      <c r="L50" s="29">
        <f>+I50+J50+K50</f>
        <v>0</v>
      </c>
      <c r="M50" s="29">
        <f t="shared" si="2"/>
        <v>0</v>
      </c>
    </row>
    <row r="51" spans="1:13" ht="13.5" customHeight="1" x14ac:dyDescent="0.25">
      <c r="A51" s="62" t="s">
        <v>99</v>
      </c>
      <c r="B51" s="40" t="s">
        <v>100</v>
      </c>
      <c r="C51" s="44"/>
      <c r="D51" s="27">
        <v>0</v>
      </c>
      <c r="E51" s="31">
        <v>0</v>
      </c>
      <c r="F51" s="46">
        <v>0</v>
      </c>
      <c r="G51" s="41">
        <f t="shared" ref="G51:G53" si="12">+D51+E51+F51</f>
        <v>0</v>
      </c>
      <c r="H51" s="36"/>
      <c r="I51" s="27">
        <v>0</v>
      </c>
      <c r="J51" s="27">
        <v>0</v>
      </c>
      <c r="K51" s="30">
        <v>0</v>
      </c>
      <c r="L51" s="29">
        <f>+I51+J51+K51</f>
        <v>0</v>
      </c>
      <c r="M51" s="29">
        <f t="shared" si="2"/>
        <v>0</v>
      </c>
    </row>
    <row r="52" spans="1:13" ht="18.75" customHeight="1" x14ac:dyDescent="0.25">
      <c r="A52" s="62" t="s">
        <v>101</v>
      </c>
      <c r="B52" s="40" t="s">
        <v>102</v>
      </c>
      <c r="C52" s="44"/>
      <c r="D52" s="27">
        <v>0</v>
      </c>
      <c r="E52" s="31">
        <v>0</v>
      </c>
      <c r="F52" s="46">
        <v>0</v>
      </c>
      <c r="G52" s="41">
        <f t="shared" si="12"/>
        <v>0</v>
      </c>
      <c r="H52" s="32"/>
      <c r="I52" s="33"/>
      <c r="J52" s="33"/>
      <c r="K52" s="34"/>
      <c r="L52" s="35"/>
      <c r="M52" s="29">
        <f>+G52+L52</f>
        <v>0</v>
      </c>
    </row>
    <row r="53" spans="1:13" ht="15.75" customHeight="1" x14ac:dyDescent="0.25">
      <c r="A53" s="62" t="s">
        <v>103</v>
      </c>
      <c r="B53" s="40" t="s">
        <v>104</v>
      </c>
      <c r="C53" s="44"/>
      <c r="D53" s="27">
        <v>0</v>
      </c>
      <c r="E53" s="31">
        <v>0</v>
      </c>
      <c r="F53" s="46">
        <v>0</v>
      </c>
      <c r="G53" s="41">
        <f t="shared" si="12"/>
        <v>0</v>
      </c>
      <c r="H53" s="36"/>
      <c r="I53" s="27">
        <v>0</v>
      </c>
      <c r="J53" s="27">
        <v>0</v>
      </c>
      <c r="K53" s="30">
        <v>0</v>
      </c>
      <c r="L53" s="37">
        <f t="shared" ref="L53:L55" si="13">+I53+J53+K53</f>
        <v>0</v>
      </c>
      <c r="M53" s="29">
        <f t="shared" si="2"/>
        <v>0</v>
      </c>
    </row>
    <row r="54" spans="1:13" ht="19.5" customHeight="1" x14ac:dyDescent="0.25">
      <c r="A54" s="62" t="s">
        <v>105</v>
      </c>
      <c r="B54" s="40" t="s">
        <v>106</v>
      </c>
      <c r="C54" s="44"/>
      <c r="D54" s="27">
        <v>0</v>
      </c>
      <c r="E54" s="27">
        <v>0</v>
      </c>
      <c r="F54" s="45">
        <v>0</v>
      </c>
      <c r="G54" s="29">
        <f t="shared" si="1"/>
        <v>0</v>
      </c>
      <c r="H54" s="36"/>
      <c r="I54" s="27">
        <v>0</v>
      </c>
      <c r="J54" s="27">
        <v>0</v>
      </c>
      <c r="K54" s="30">
        <v>0</v>
      </c>
      <c r="L54" s="37">
        <f t="shared" si="13"/>
        <v>0</v>
      </c>
      <c r="M54" s="29">
        <f t="shared" si="2"/>
        <v>0</v>
      </c>
    </row>
    <row r="55" spans="1:13" ht="19.5" customHeight="1" thickBot="1" x14ac:dyDescent="0.3">
      <c r="A55" s="38" t="s">
        <v>107</v>
      </c>
      <c r="B55" s="40" t="s">
        <v>108</v>
      </c>
      <c r="C55" s="44"/>
      <c r="D55" s="27">
        <v>0</v>
      </c>
      <c r="E55" s="27">
        <v>0</v>
      </c>
      <c r="F55" s="45">
        <v>0</v>
      </c>
      <c r="G55" s="29">
        <f t="shared" si="1"/>
        <v>0</v>
      </c>
      <c r="H55" s="36"/>
      <c r="I55" s="27">
        <v>0</v>
      </c>
      <c r="J55" s="27">
        <v>0</v>
      </c>
      <c r="K55" s="30">
        <v>0</v>
      </c>
      <c r="L55" s="37">
        <f t="shared" si="13"/>
        <v>0</v>
      </c>
      <c r="M55" s="29">
        <f t="shared" si="2"/>
        <v>0</v>
      </c>
    </row>
    <row r="56" spans="1:13" ht="25.5" customHeight="1" thickBot="1" x14ac:dyDescent="0.3">
      <c r="A56" s="2"/>
      <c r="B56" s="3" t="s">
        <v>8</v>
      </c>
      <c r="C56" s="17">
        <f t="shared" ref="C56:M56" si="14">+SUM(C9:C55)</f>
        <v>0</v>
      </c>
      <c r="D56" s="17">
        <f t="shared" si="14"/>
        <v>0</v>
      </c>
      <c r="E56" s="17">
        <f t="shared" si="14"/>
        <v>0</v>
      </c>
      <c r="F56" s="18">
        <f t="shared" si="14"/>
        <v>0</v>
      </c>
      <c r="G56" s="21">
        <f t="shared" si="14"/>
        <v>0</v>
      </c>
      <c r="H56" s="20">
        <f t="shared" si="14"/>
        <v>0</v>
      </c>
      <c r="I56" s="17">
        <f t="shared" si="14"/>
        <v>0</v>
      </c>
      <c r="J56" s="17">
        <f t="shared" si="14"/>
        <v>0</v>
      </c>
      <c r="K56" s="18">
        <f t="shared" si="14"/>
        <v>0</v>
      </c>
      <c r="L56" s="21">
        <f t="shared" si="14"/>
        <v>0</v>
      </c>
      <c r="M56" s="19">
        <f t="shared" si="14"/>
        <v>0</v>
      </c>
    </row>
    <row r="57" spans="1:13" ht="31.5" customHeight="1" x14ac:dyDescent="0.25">
      <c r="K57" s="1"/>
      <c r="L57" s="1"/>
      <c r="M57" s="1"/>
    </row>
  </sheetData>
  <autoFilter ref="A8:M56"/>
  <mergeCells count="4">
    <mergeCell ref="B6:E6"/>
    <mergeCell ref="H7:L7"/>
    <mergeCell ref="C7:G7"/>
    <mergeCell ref="B5:G5"/>
  </mergeCells>
  <pageMargins left="0.39370078740157483" right="0.39370078740157483" top="0.51181102362204722" bottom="0.43307086614173229" header="0.31496062992125984" footer="0.23622047244094491"/>
  <pageSetup paperSize="9" scale="85" orientation="landscape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Rimvidas Tupikas</dc:creator>
  <cp:lastModifiedBy>rimvydast</cp:lastModifiedBy>
  <cp:lastPrinted>2026-01-02T09:16:49Z</cp:lastPrinted>
  <dcterms:created xsi:type="dcterms:W3CDTF">2026-01-02T07:48:40Z</dcterms:created>
  <dcterms:modified xsi:type="dcterms:W3CDTF">2026-06-19T05:45:42Z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